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15" windowWidth="28515" windowHeight="1254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S28" i="1"/>
  <c r="Q28"/>
  <c r="O28"/>
  <c r="M28"/>
  <c r="K28"/>
  <c r="H28"/>
  <c r="I28" s="1"/>
  <c r="S27"/>
  <c r="Q27"/>
  <c r="O27"/>
  <c r="M27"/>
  <c r="K27"/>
  <c r="H27"/>
  <c r="I27" s="1"/>
  <c r="S26"/>
  <c r="Q26"/>
  <c r="O26"/>
  <c r="M26"/>
  <c r="K26"/>
  <c r="H26"/>
  <c r="I26" s="1"/>
  <c r="S25"/>
  <c r="Q25"/>
  <c r="O25"/>
  <c r="M25"/>
  <c r="K25"/>
  <c r="H25"/>
  <c r="I25" s="1"/>
  <c r="S24"/>
  <c r="Q24"/>
  <c r="O24"/>
  <c r="M24"/>
  <c r="K24"/>
  <c r="I24"/>
  <c r="S23"/>
  <c r="Q23"/>
  <c r="O23"/>
  <c r="M23"/>
  <c r="K23"/>
  <c r="H23"/>
  <c r="I23" s="1"/>
  <c r="S22"/>
  <c r="Q22"/>
  <c r="O22"/>
  <c r="M22"/>
  <c r="K22"/>
  <c r="H22"/>
  <c r="I22" s="1"/>
  <c r="S21"/>
  <c r="Q21"/>
  <c r="O21"/>
  <c r="M21"/>
  <c r="K21"/>
  <c r="H21"/>
  <c r="I21" s="1"/>
  <c r="S20"/>
  <c r="Q20"/>
  <c r="O20"/>
  <c r="M20"/>
  <c r="K20"/>
  <c r="H20"/>
  <c r="I20" s="1"/>
  <c r="S19"/>
  <c r="Q19"/>
  <c r="O19"/>
  <c r="M19"/>
  <c r="K19"/>
  <c r="H19"/>
  <c r="I19" s="1"/>
  <c r="S18"/>
  <c r="Q18"/>
  <c r="O18"/>
  <c r="M18"/>
  <c r="K18"/>
  <c r="H18"/>
  <c r="I18" s="1"/>
  <c r="S17"/>
  <c r="Q17"/>
  <c r="O17"/>
  <c r="M17"/>
  <c r="K17"/>
  <c r="H17"/>
  <c r="I17" s="1"/>
  <c r="S16"/>
  <c r="Q16"/>
  <c r="O16"/>
  <c r="M16"/>
  <c r="K16"/>
  <c r="H16"/>
  <c r="I16" s="1"/>
  <c r="S15"/>
  <c r="Q15"/>
  <c r="O15"/>
  <c r="M15"/>
  <c r="K15"/>
  <c r="H15"/>
  <c r="I15" s="1"/>
  <c r="H14"/>
  <c r="I14" s="1"/>
  <c r="S13"/>
  <c r="Q13"/>
  <c r="O13"/>
  <c r="M13"/>
  <c r="K13"/>
  <c r="H13"/>
  <c r="I13" s="1"/>
  <c r="S12"/>
  <c r="Q12"/>
  <c r="O12"/>
  <c r="M12"/>
  <c r="K12"/>
  <c r="H12"/>
  <c r="I12" s="1"/>
  <c r="S11"/>
  <c r="Q11"/>
  <c r="O11"/>
  <c r="M11"/>
  <c r="K11"/>
  <c r="H11"/>
  <c r="I11" s="1"/>
  <c r="S10"/>
  <c r="Q10"/>
  <c r="O10"/>
  <c r="M10"/>
  <c r="K10"/>
  <c r="H10"/>
  <c r="I10" s="1"/>
</calcChain>
</file>

<file path=xl/sharedStrings.xml><?xml version="1.0" encoding="utf-8"?>
<sst xmlns="http://schemas.openxmlformats.org/spreadsheetml/2006/main" count="122" uniqueCount="62">
  <si>
    <t>Uhlmann Umbrella Dimensions - Round</t>
  </si>
  <si>
    <t xml:space="preserve"> Dimensions for Type T, TX, TS, TXS, TL and TLx  Umbrellas</t>
  </si>
  <si>
    <t>Type</t>
  </si>
  <si>
    <t>Ribs</t>
  </si>
  <si>
    <t>Mast/</t>
  </si>
  <si>
    <t>Size</t>
  </si>
  <si>
    <t>Area</t>
  </si>
  <si>
    <t>Height Closed</t>
  </si>
  <si>
    <t>Height Open</t>
  </si>
  <si>
    <t>Tbl. Clear *</t>
  </si>
  <si>
    <t>Weight</t>
  </si>
  <si>
    <t>Side Height</t>
  </si>
  <si>
    <t>#</t>
  </si>
  <si>
    <t>Wall</t>
  </si>
  <si>
    <t>m</t>
  </si>
  <si>
    <t>ft</t>
  </si>
  <si>
    <t>m²</t>
  </si>
  <si>
    <t>ft²</t>
  </si>
  <si>
    <t>cm</t>
  </si>
  <si>
    <t>inches</t>
  </si>
  <si>
    <t>kg</t>
  </si>
  <si>
    <t>lb</t>
  </si>
  <si>
    <t>T</t>
  </si>
  <si>
    <t>9' 10"</t>
  </si>
  <si>
    <t>TS</t>
  </si>
  <si>
    <t>11' 6"</t>
  </si>
  <si>
    <t>13' 1"</t>
  </si>
  <si>
    <t>14' 9"</t>
  </si>
  <si>
    <t>16' 5"</t>
  </si>
  <si>
    <t>TSX</t>
  </si>
  <si>
    <t>18' 1"</t>
  </si>
  <si>
    <t>19' 8"</t>
  </si>
  <si>
    <t>21' 4"</t>
  </si>
  <si>
    <t>TL</t>
  </si>
  <si>
    <t>TX</t>
  </si>
  <si>
    <t>23' 0"</t>
  </si>
  <si>
    <t>24' 7"</t>
  </si>
  <si>
    <t>26' 3"</t>
  </si>
  <si>
    <t>TLx</t>
  </si>
  <si>
    <t xml:space="preserve"> 26' 3" </t>
  </si>
  <si>
    <t>29' 6"</t>
  </si>
  <si>
    <t>32' 10"</t>
  </si>
  <si>
    <t>* Even the largest umbrellas can be closed above the table using extended upper sleeves.</t>
  </si>
  <si>
    <t>Telescopic</t>
  </si>
  <si>
    <t>Telescopic Reinforced</t>
  </si>
  <si>
    <t>Telescopic StrongWind</t>
  </si>
  <si>
    <t>Telescopic  StrongWind Reinforced</t>
  </si>
  <si>
    <t>Telescopic with Slider</t>
  </si>
  <si>
    <t>TLX</t>
  </si>
  <si>
    <t>Telescopic with Slider Reinforced</t>
  </si>
  <si>
    <t>Wind resistance TS and TXS up to 102km or 60 miles/hour</t>
  </si>
  <si>
    <t>Wind resistance TX Reinforced  up to 70 km or 45 miles/hour</t>
  </si>
  <si>
    <t>Please note: Valances and side panels reduce the wind resistance considerably</t>
  </si>
  <si>
    <t>Arms</t>
  </si>
  <si>
    <t>mm</t>
  </si>
  <si>
    <t>80/3</t>
  </si>
  <si>
    <t>35x25x2</t>
  </si>
  <si>
    <t>80/4</t>
  </si>
  <si>
    <t>45x25x2</t>
  </si>
  <si>
    <t>110/5</t>
  </si>
  <si>
    <t>106/3</t>
  </si>
  <si>
    <t>56x31x2.5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</si>
</sst>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0"/>
      <color theme="1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164" fontId="0" fillId="2" borderId="3" xfId="0" applyNumberFormat="1" applyFill="1" applyBorder="1"/>
    <xf numFmtId="0" fontId="0" fillId="2" borderId="3" xfId="0" applyFill="1" applyBorder="1"/>
    <xf numFmtId="1" fontId="0" fillId="2" borderId="3" xfId="0" applyNumberFormat="1" applyFill="1" applyBorder="1"/>
    <xf numFmtId="0" fontId="4" fillId="2" borderId="4" xfId="0" applyFont="1" applyFill="1" applyBorder="1" applyAlignment="1">
      <alignment horizontal="center"/>
    </xf>
    <xf numFmtId="164" fontId="3" fillId="2" borderId="0" xfId="0" applyNumberFormat="1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164" fontId="4" fillId="2" borderId="5" xfId="0" applyNumberFormat="1" applyFont="1" applyFill="1" applyBorder="1" applyAlignment="1">
      <alignment horizontal="right"/>
    </xf>
    <xf numFmtId="0" fontId="4" fillId="2" borderId="5" xfId="0" applyNumberFormat="1" applyFont="1" applyFill="1" applyBorder="1" applyAlignment="1">
      <alignment horizontal="center"/>
    </xf>
    <xf numFmtId="1" fontId="4" fillId="2" borderId="5" xfId="0" applyNumberFormat="1" applyFont="1" applyFill="1" applyBorder="1" applyAlignment="1">
      <alignment horizontal="right"/>
    </xf>
    <xf numFmtId="0" fontId="5" fillId="2" borderId="2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164" fontId="5" fillId="2" borderId="4" xfId="0" applyNumberFormat="1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164" fontId="5" fillId="2" borderId="9" xfId="0" applyNumberFormat="1" applyFont="1" applyFill="1" applyBorder="1" applyAlignment="1">
      <alignment horizontal="center"/>
    </xf>
    <xf numFmtId="164" fontId="5" fillId="2" borderId="5" xfId="0" applyNumberFormat="1" applyFont="1" applyFill="1" applyBorder="1" applyAlignment="1">
      <alignment horizontal="center"/>
    </xf>
    <xf numFmtId="1" fontId="5" fillId="2" borderId="5" xfId="0" applyNumberFormat="1" applyFont="1" applyFill="1" applyBorder="1" applyAlignment="1">
      <alignment horizontal="center"/>
    </xf>
    <xf numFmtId="1" fontId="5" fillId="2" borderId="9" xfId="0" applyNumberFormat="1" applyFont="1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164" fontId="0" fillId="0" borderId="11" xfId="0" applyNumberForma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164" fontId="0" fillId="2" borderId="11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164" fontId="0" fillId="2" borderId="4" xfId="0" applyNumberFormat="1" applyFill="1" applyBorder="1" applyAlignment="1">
      <alignment horizontal="center"/>
    </xf>
    <xf numFmtId="164" fontId="0" fillId="2" borderId="9" xfId="0" applyNumberForma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164" fontId="4" fillId="2" borderId="1" xfId="0" applyNumberFormat="1" applyFont="1" applyFill="1" applyBorder="1" applyAlignment="1">
      <alignment horizontal="left"/>
    </xf>
    <xf numFmtId="164" fontId="5" fillId="2" borderId="0" xfId="0" applyNumberFormat="1" applyFont="1" applyFill="1" applyBorder="1" applyAlignment="1">
      <alignment horizontal="left"/>
    </xf>
    <xf numFmtId="164" fontId="0" fillId="2" borderId="0" xfId="0" applyNumberFormat="1" applyFill="1" applyBorder="1" applyAlignment="1">
      <alignment horizontal="center"/>
    </xf>
    <xf numFmtId="0" fontId="0" fillId="2" borderId="0" xfId="0" applyFill="1" applyBorder="1"/>
    <xf numFmtId="0" fontId="0" fillId="2" borderId="0" xfId="0" applyFill="1" applyBorder="1" applyAlignment="1">
      <alignment horizontal="left"/>
    </xf>
    <xf numFmtId="164" fontId="0" fillId="2" borderId="0" xfId="0" applyNumberFormat="1" applyFill="1" applyBorder="1"/>
    <xf numFmtId="0" fontId="1" fillId="2" borderId="1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164" fontId="1" fillId="2" borderId="0" xfId="0" applyNumberFormat="1" applyFont="1" applyFill="1" applyBorder="1"/>
    <xf numFmtId="0" fontId="1" fillId="2" borderId="0" xfId="0" applyFont="1" applyFill="1" applyBorder="1"/>
    <xf numFmtId="0" fontId="0" fillId="2" borderId="1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7" xfId="0" applyFill="1" applyBorder="1"/>
    <xf numFmtId="0" fontId="4" fillId="2" borderId="9" xfId="0" applyFont="1" applyFill="1" applyBorder="1"/>
    <xf numFmtId="164" fontId="5" fillId="2" borderId="11" xfId="0" applyNumberFormat="1" applyFont="1" applyFill="1" applyBorder="1" applyAlignment="1">
      <alignment horizontal="left"/>
    </xf>
    <xf numFmtId="0" fontId="0" fillId="2" borderId="11" xfId="0" applyFill="1" applyBorder="1" applyAlignment="1">
      <alignment horizontal="center"/>
    </xf>
    <xf numFmtId="0" fontId="0" fillId="2" borderId="11" xfId="0" applyFill="1" applyBorder="1"/>
    <xf numFmtId="0" fontId="1" fillId="2" borderId="11" xfId="0" applyFont="1" applyFill="1" applyBorder="1"/>
    <xf numFmtId="0" fontId="1" fillId="2" borderId="11" xfId="0" applyFont="1" applyFill="1" applyBorder="1" applyAlignment="1">
      <alignment horizontal="left"/>
    </xf>
    <xf numFmtId="0" fontId="0" fillId="2" borderId="11" xfId="0" applyFill="1" applyBorder="1" applyAlignment="1">
      <alignment horizontal="left"/>
    </xf>
    <xf numFmtId="0" fontId="0" fillId="2" borderId="9" xfId="0" applyFill="1" applyBorder="1" applyAlignment="1">
      <alignment horizontal="left"/>
    </xf>
    <xf numFmtId="0" fontId="0" fillId="0" borderId="0" xfId="0" applyAlignment="1">
      <alignment horizontal="center"/>
    </xf>
    <xf numFmtId="164" fontId="4" fillId="2" borderId="5" xfId="0" applyNumberFormat="1" applyFont="1" applyFill="1" applyBorder="1" applyAlignment="1">
      <alignment horizontal="center"/>
    </xf>
    <xf numFmtId="164" fontId="0" fillId="2" borderId="5" xfId="0" applyNumberFormat="1" applyFill="1" applyBorder="1" applyAlignment="1">
      <alignment horizontal="center"/>
    </xf>
    <xf numFmtId="164" fontId="5" fillId="2" borderId="0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4" borderId="2" xfId="0" applyFill="1" applyBorder="1" applyAlignment="1">
      <alignment horizontal="left"/>
    </xf>
    <xf numFmtId="0" fontId="0" fillId="4" borderId="3" xfId="0" applyFill="1" applyBorder="1" applyAlignment="1">
      <alignment horizontal="left"/>
    </xf>
    <xf numFmtId="0" fontId="0" fillId="4" borderId="3" xfId="0" applyFill="1" applyBorder="1" applyAlignment="1">
      <alignment horizontal="center"/>
    </xf>
    <xf numFmtId="0" fontId="0" fillId="4" borderId="7" xfId="0" applyFill="1" applyBorder="1" applyAlignment="1">
      <alignment horizontal="left"/>
    </xf>
    <xf numFmtId="0" fontId="2" fillId="4" borderId="4" xfId="0" applyFont="1" applyFill="1" applyBorder="1" applyAlignment="1">
      <alignment horizontal="left" vertical="center"/>
    </xf>
    <xf numFmtId="0" fontId="2" fillId="4" borderId="5" xfId="0" applyFont="1" applyFill="1" applyBorder="1" applyAlignment="1">
      <alignment horizontal="left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left" vertical="center"/>
    </xf>
    <xf numFmtId="0" fontId="0" fillId="3" borderId="2" xfId="0" applyFill="1" applyBorder="1"/>
    <xf numFmtId="0" fontId="0" fillId="3" borderId="3" xfId="0" applyFill="1" applyBorder="1"/>
    <xf numFmtId="0" fontId="0" fillId="3" borderId="3" xfId="0" applyFill="1" applyBorder="1" applyAlignment="1">
      <alignment horizontal="center"/>
    </xf>
    <xf numFmtId="164" fontId="0" fillId="3" borderId="3" xfId="0" applyNumberFormat="1" applyFill="1" applyBorder="1"/>
    <xf numFmtId="0" fontId="0" fillId="3" borderId="7" xfId="0" applyFill="1" applyBorder="1"/>
    <xf numFmtId="0" fontId="2" fillId="4" borderId="1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/>
    </xf>
    <xf numFmtId="164" fontId="3" fillId="2" borderId="0" xfId="0" applyNumberFormat="1" applyFont="1" applyFill="1" applyBorder="1" applyAlignment="1">
      <alignment horizontal="center"/>
    </xf>
    <xf numFmtId="164" fontId="3" fillId="2" borderId="11" xfId="0" applyNumberFormat="1" applyFont="1" applyFill="1" applyBorder="1" applyAlignment="1">
      <alignment horizontal="center"/>
    </xf>
    <xf numFmtId="164" fontId="5" fillId="2" borderId="5" xfId="0" applyNumberFormat="1" applyFont="1" applyFill="1" applyBorder="1" applyAlignment="1">
      <alignment horizontal="center"/>
    </xf>
    <xf numFmtId="164" fontId="5" fillId="2" borderId="2" xfId="0" applyNumberFormat="1" applyFont="1" applyFill="1" applyBorder="1" applyAlignment="1">
      <alignment horizontal="center" vertical="center"/>
    </xf>
    <xf numFmtId="164" fontId="5" fillId="2" borderId="7" xfId="0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609601</xdr:colOff>
      <xdr:row>1</xdr:row>
      <xdr:rowOff>28576</xdr:rowOff>
    </xdr:from>
    <xdr:to>
      <xdr:col>18</xdr:col>
      <xdr:colOff>273584</xdr:colOff>
      <xdr:row>7</xdr:row>
      <xdr:rowOff>1</xdr:rowOff>
    </xdr:to>
    <xdr:pic>
      <xdr:nvPicPr>
        <xdr:cNvPr id="3" name="Picture 2" descr="New Logo-4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086851" y="219076"/>
          <a:ext cx="949858" cy="1162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S43"/>
  <sheetViews>
    <sheetView tabSelected="1" zoomScaleNormal="100" workbookViewId="0">
      <selection activeCell="R4" sqref="R4"/>
    </sheetView>
  </sheetViews>
  <sheetFormatPr defaultRowHeight="15"/>
  <cols>
    <col min="1" max="1" width="2.5703125" customWidth="1"/>
    <col min="2" max="2" width="6.42578125" customWidth="1"/>
    <col min="3" max="3" width="6.7109375" customWidth="1"/>
    <col min="4" max="4" width="9.140625" style="61"/>
    <col min="5" max="5" width="11.140625" style="61" customWidth="1"/>
    <col min="6" max="6" width="8.140625" customWidth="1"/>
    <col min="7" max="7" width="8.5703125" customWidth="1"/>
    <col min="8" max="8" width="8" customWidth="1"/>
    <col min="9" max="9" width="8.42578125" style="61" customWidth="1"/>
    <col min="10" max="10" width="8.28515625" customWidth="1"/>
    <col min="11" max="11" width="8" customWidth="1"/>
    <col min="12" max="12" width="8.140625" customWidth="1"/>
    <col min="13" max="13" width="7.28515625" customWidth="1"/>
    <col min="16" max="16" width="8" customWidth="1"/>
    <col min="17" max="17" width="9.28515625" customWidth="1"/>
    <col min="18" max="18" width="10" customWidth="1"/>
  </cols>
  <sheetData>
    <row r="2" spans="2:19" ht="9.75" customHeight="1">
      <c r="B2" s="69"/>
      <c r="C2" s="70"/>
      <c r="D2" s="71"/>
      <c r="E2" s="71"/>
      <c r="F2" s="70"/>
      <c r="G2" s="70"/>
      <c r="H2" s="70"/>
      <c r="I2" s="71"/>
      <c r="J2" s="70"/>
      <c r="K2" s="70"/>
      <c r="L2" s="70"/>
      <c r="M2" s="70"/>
      <c r="N2" s="70"/>
      <c r="O2" s="70"/>
      <c r="P2" s="70"/>
      <c r="Q2" s="70"/>
      <c r="R2" s="70"/>
      <c r="S2" s="72"/>
    </row>
    <row r="3" spans="2:19" ht="22.5" customHeight="1">
      <c r="B3" s="82" t="s">
        <v>0</v>
      </c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4"/>
    </row>
    <row r="4" spans="2:19" ht="15" customHeight="1">
      <c r="B4" s="73"/>
      <c r="C4" s="74"/>
      <c r="D4" s="75"/>
      <c r="E4" s="75"/>
      <c r="F4" s="74"/>
      <c r="G4" s="74"/>
      <c r="H4" s="74"/>
      <c r="I4" s="75"/>
      <c r="J4" s="74"/>
      <c r="K4" s="74"/>
      <c r="L4" s="74"/>
      <c r="M4" s="74"/>
      <c r="N4" s="74"/>
      <c r="O4" s="74"/>
      <c r="P4" s="74"/>
      <c r="Q4" s="74"/>
      <c r="R4" s="74"/>
      <c r="S4" s="76"/>
    </row>
    <row r="5" spans="2:19">
      <c r="B5" s="1"/>
      <c r="C5" s="2"/>
      <c r="D5" s="2"/>
      <c r="E5" s="2"/>
      <c r="F5" s="3"/>
      <c r="G5" s="4"/>
      <c r="H5" s="2"/>
      <c r="I5" s="2"/>
      <c r="J5" s="3"/>
      <c r="K5" s="4"/>
      <c r="L5" s="3"/>
      <c r="M5" s="4"/>
      <c r="N5" s="3"/>
      <c r="O5" s="4"/>
      <c r="P5" s="5"/>
      <c r="Q5" s="4"/>
      <c r="R5" s="5"/>
      <c r="S5" s="52"/>
    </row>
    <row r="6" spans="2:19" ht="15.75">
      <c r="B6" s="85" t="s">
        <v>1</v>
      </c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7"/>
    </row>
    <row r="7" spans="2:19" ht="15.75">
      <c r="B7" s="6"/>
      <c r="C7" s="7"/>
      <c r="D7" s="8"/>
      <c r="E7" s="8"/>
      <c r="F7" s="9"/>
      <c r="G7" s="9"/>
      <c r="H7" s="10"/>
      <c r="I7" s="62"/>
      <c r="J7" s="9"/>
      <c r="K7" s="9"/>
      <c r="L7" s="9"/>
      <c r="M7" s="9"/>
      <c r="N7" s="9"/>
      <c r="O7" s="88"/>
      <c r="P7" s="88"/>
      <c r="Q7" s="9"/>
      <c r="R7" s="11"/>
      <c r="S7" s="53"/>
    </row>
    <row r="8" spans="2:19">
      <c r="B8" s="12" t="s">
        <v>2</v>
      </c>
      <c r="C8" s="12" t="s">
        <v>3</v>
      </c>
      <c r="D8" s="13" t="s">
        <v>4</v>
      </c>
      <c r="E8" s="12" t="s">
        <v>53</v>
      </c>
      <c r="F8" s="89" t="s">
        <v>5</v>
      </c>
      <c r="G8" s="90"/>
      <c r="H8" s="91" t="s">
        <v>6</v>
      </c>
      <c r="I8" s="92"/>
      <c r="J8" s="91" t="s">
        <v>7</v>
      </c>
      <c r="K8" s="92"/>
      <c r="L8" s="91" t="s">
        <v>8</v>
      </c>
      <c r="M8" s="92"/>
      <c r="N8" s="93" t="s">
        <v>9</v>
      </c>
      <c r="O8" s="92"/>
      <c r="P8" s="91" t="s">
        <v>10</v>
      </c>
      <c r="Q8" s="92"/>
      <c r="R8" s="91" t="s">
        <v>11</v>
      </c>
      <c r="S8" s="92"/>
    </row>
    <row r="9" spans="2:19">
      <c r="B9" s="14"/>
      <c r="C9" s="15" t="s">
        <v>12</v>
      </c>
      <c r="D9" s="16" t="s">
        <v>13</v>
      </c>
      <c r="E9" s="14" t="s">
        <v>54</v>
      </c>
      <c r="F9" s="17" t="s">
        <v>14</v>
      </c>
      <c r="G9" s="18" t="s">
        <v>15</v>
      </c>
      <c r="H9" s="17" t="s">
        <v>16</v>
      </c>
      <c r="I9" s="19" t="s">
        <v>17</v>
      </c>
      <c r="J9" s="14" t="s">
        <v>18</v>
      </c>
      <c r="K9" s="20" t="s">
        <v>15</v>
      </c>
      <c r="L9" s="14" t="s">
        <v>18</v>
      </c>
      <c r="M9" s="19" t="s">
        <v>15</v>
      </c>
      <c r="N9" s="18" t="s">
        <v>18</v>
      </c>
      <c r="O9" s="21" t="s">
        <v>19</v>
      </c>
      <c r="P9" s="14" t="s">
        <v>20</v>
      </c>
      <c r="Q9" s="22" t="s">
        <v>21</v>
      </c>
      <c r="R9" s="18" t="s">
        <v>18</v>
      </c>
      <c r="S9" s="19" t="s">
        <v>15</v>
      </c>
    </row>
    <row r="10" spans="2:19">
      <c r="B10" s="23" t="s">
        <v>22</v>
      </c>
      <c r="C10" s="23">
        <v>8</v>
      </c>
      <c r="D10" s="27" t="s">
        <v>55</v>
      </c>
      <c r="E10" s="66" t="s">
        <v>56</v>
      </c>
      <c r="F10" s="24">
        <v>3</v>
      </c>
      <c r="G10" s="25" t="s">
        <v>23</v>
      </c>
      <c r="H10" s="24">
        <f>((F10/2)*(F10/2)*3.14)</f>
        <v>7.0650000000000004</v>
      </c>
      <c r="I10" s="33">
        <f>H10*10.76387</f>
        <v>76.046741550000007</v>
      </c>
      <c r="J10" s="26">
        <v>350</v>
      </c>
      <c r="K10" s="25">
        <f>J10/100*3.281</f>
        <v>11.483500000000001</v>
      </c>
      <c r="L10" s="26">
        <v>280</v>
      </c>
      <c r="M10" s="25">
        <f>L10/100*3.281</f>
        <v>9.1867999999999999</v>
      </c>
      <c r="N10" s="26">
        <v>160</v>
      </c>
      <c r="O10" s="25">
        <f>N10/100*3.281*12</f>
        <v>62.995200000000011</v>
      </c>
      <c r="P10" s="26">
        <v>28</v>
      </c>
      <c r="Q10" s="25">
        <f>P10*2.2</f>
        <v>61.600000000000009</v>
      </c>
      <c r="R10" s="27">
        <v>225</v>
      </c>
      <c r="S10" s="25">
        <f>R10/100*3.281</f>
        <v>7.38225</v>
      </c>
    </row>
    <row r="11" spans="2:19">
      <c r="B11" s="28" t="s">
        <v>24</v>
      </c>
      <c r="C11" s="28">
        <v>8</v>
      </c>
      <c r="D11" s="32" t="s">
        <v>57</v>
      </c>
      <c r="E11" s="28" t="s">
        <v>58</v>
      </c>
      <c r="F11" s="29">
        <v>3</v>
      </c>
      <c r="G11" s="30" t="s">
        <v>23</v>
      </c>
      <c r="H11" s="29">
        <f>((F11/2)*(F11/2)*3.14)</f>
        <v>7.0650000000000004</v>
      </c>
      <c r="I11" s="41">
        <f>H11*10.76387</f>
        <v>76.046741550000007</v>
      </c>
      <c r="J11" s="31">
        <v>356</v>
      </c>
      <c r="K11" s="30">
        <f>J11/100*3.281</f>
        <v>11.68036</v>
      </c>
      <c r="L11" s="31">
        <v>280</v>
      </c>
      <c r="M11" s="30">
        <f>L11/100*3.281</f>
        <v>9.1867999999999999</v>
      </c>
      <c r="N11" s="31">
        <v>196</v>
      </c>
      <c r="O11" s="30">
        <f>N11/100*3.281*12</f>
        <v>77.169120000000007</v>
      </c>
      <c r="P11" s="31">
        <v>37</v>
      </c>
      <c r="Q11" s="30">
        <f>P11*2.2</f>
        <v>81.400000000000006</v>
      </c>
      <c r="R11" s="32">
        <v>225</v>
      </c>
      <c r="S11" s="30">
        <f>R11/100*3.281</f>
        <v>7.38225</v>
      </c>
    </row>
    <row r="12" spans="2:19">
      <c r="B12" s="23" t="s">
        <v>22</v>
      </c>
      <c r="C12" s="23">
        <v>8</v>
      </c>
      <c r="D12" s="27" t="s">
        <v>55</v>
      </c>
      <c r="E12" s="23" t="s">
        <v>56</v>
      </c>
      <c r="F12" s="33">
        <v>3.5</v>
      </c>
      <c r="G12" s="25" t="s">
        <v>25</v>
      </c>
      <c r="H12" s="33">
        <f t="shared" ref="H12:H28" si="0">((F12/2)*(F12/2)*3.14)</f>
        <v>9.6162500000000009</v>
      </c>
      <c r="I12" s="33">
        <f t="shared" ref="I12:I22" si="1">H12*10.76387</f>
        <v>103.50806488750001</v>
      </c>
      <c r="J12" s="26">
        <v>360</v>
      </c>
      <c r="K12" s="25">
        <f t="shared" ref="K12:K13" si="2">J12/100*3.281</f>
        <v>11.8116</v>
      </c>
      <c r="L12" s="26">
        <v>290</v>
      </c>
      <c r="M12" s="25">
        <f t="shared" ref="M12:M13" si="3">L12/100*3.281</f>
        <v>9.5149000000000008</v>
      </c>
      <c r="N12" s="26">
        <v>155</v>
      </c>
      <c r="O12" s="25">
        <f t="shared" ref="O12:O13" si="4">N12/100*3.281*12</f>
        <v>61.026600000000002</v>
      </c>
      <c r="P12" s="26">
        <v>28</v>
      </c>
      <c r="Q12" s="25">
        <f t="shared" ref="Q12:Q13" si="5">P12*2.2</f>
        <v>61.600000000000009</v>
      </c>
      <c r="R12" s="27">
        <v>230</v>
      </c>
      <c r="S12" s="25">
        <f t="shared" ref="S12:S13" si="6">R12/100*3.281</f>
        <v>7.5462999999999996</v>
      </c>
    </row>
    <row r="13" spans="2:19">
      <c r="B13" s="28" t="s">
        <v>22</v>
      </c>
      <c r="C13" s="28">
        <v>8</v>
      </c>
      <c r="D13" s="32" t="s">
        <v>55</v>
      </c>
      <c r="E13" s="28" t="s">
        <v>56</v>
      </c>
      <c r="F13" s="29">
        <v>4</v>
      </c>
      <c r="G13" s="30" t="s">
        <v>26</v>
      </c>
      <c r="H13" s="29">
        <f t="shared" si="0"/>
        <v>12.56</v>
      </c>
      <c r="I13" s="41">
        <f t="shared" si="1"/>
        <v>135.19420720000002</v>
      </c>
      <c r="J13" s="31">
        <v>370</v>
      </c>
      <c r="K13" s="30">
        <f t="shared" si="2"/>
        <v>12.139700000000001</v>
      </c>
      <c r="L13" s="31">
        <v>300</v>
      </c>
      <c r="M13" s="30">
        <f t="shared" si="3"/>
        <v>9.843</v>
      </c>
      <c r="N13" s="31">
        <v>145</v>
      </c>
      <c r="O13" s="30">
        <f t="shared" si="4"/>
        <v>57.089400000000005</v>
      </c>
      <c r="P13" s="31">
        <v>30</v>
      </c>
      <c r="Q13" s="30">
        <f t="shared" si="5"/>
        <v>66</v>
      </c>
      <c r="R13" s="32">
        <v>235</v>
      </c>
      <c r="S13" s="30">
        <f t="shared" si="6"/>
        <v>7.7103500000000009</v>
      </c>
    </row>
    <row r="14" spans="2:19">
      <c r="B14" s="23" t="s">
        <v>24</v>
      </c>
      <c r="C14" s="23">
        <v>8</v>
      </c>
      <c r="D14" s="67" t="s">
        <v>57</v>
      </c>
      <c r="E14" s="68" t="s">
        <v>58</v>
      </c>
      <c r="F14" s="24">
        <v>4</v>
      </c>
      <c r="G14" s="25" t="s">
        <v>26</v>
      </c>
      <c r="H14" s="24">
        <f t="shared" si="0"/>
        <v>12.56</v>
      </c>
      <c r="I14" s="33">
        <f t="shared" si="1"/>
        <v>135.19420720000002</v>
      </c>
      <c r="J14" s="26">
        <v>416</v>
      </c>
      <c r="K14" s="25">
        <v>13.6</v>
      </c>
      <c r="L14" s="26">
        <v>308</v>
      </c>
      <c r="M14" s="25">
        <v>10.1</v>
      </c>
      <c r="N14" s="26">
        <v>205</v>
      </c>
      <c r="O14" s="25">
        <v>78.7</v>
      </c>
      <c r="P14" s="26">
        <v>45</v>
      </c>
      <c r="Q14" s="25">
        <v>99</v>
      </c>
      <c r="R14" s="27">
        <v>235</v>
      </c>
      <c r="S14" s="25">
        <v>7.7</v>
      </c>
    </row>
    <row r="15" spans="2:19">
      <c r="B15" s="28" t="s">
        <v>22</v>
      </c>
      <c r="C15" s="28">
        <v>8</v>
      </c>
      <c r="D15" s="32" t="s">
        <v>55</v>
      </c>
      <c r="E15" s="28" t="s">
        <v>56</v>
      </c>
      <c r="F15" s="29">
        <v>4.5</v>
      </c>
      <c r="G15" s="30" t="s">
        <v>27</v>
      </c>
      <c r="H15" s="29">
        <f t="shared" si="0"/>
        <v>15.89625</v>
      </c>
      <c r="I15" s="41">
        <f t="shared" si="1"/>
        <v>171.10516848750001</v>
      </c>
      <c r="J15" s="31">
        <v>380</v>
      </c>
      <c r="K15" s="30">
        <f t="shared" ref="K15:K28" si="7">J15/100*3.281</f>
        <v>12.4678</v>
      </c>
      <c r="L15" s="31">
        <v>300</v>
      </c>
      <c r="M15" s="30">
        <f t="shared" ref="M15:M28" si="8">L15/100*3.281</f>
        <v>9.843</v>
      </c>
      <c r="N15" s="31">
        <v>135</v>
      </c>
      <c r="O15" s="30">
        <f t="shared" ref="O15:O28" si="9">N15/100*3.281*12</f>
        <v>53.152200000000008</v>
      </c>
      <c r="P15" s="31">
        <v>32</v>
      </c>
      <c r="Q15" s="30">
        <f t="shared" ref="Q15:Q28" si="10">P15*2.2</f>
        <v>70.400000000000006</v>
      </c>
      <c r="R15" s="32">
        <v>240</v>
      </c>
      <c r="S15" s="30">
        <f t="shared" ref="S15:S28" si="11">R15/100*3.281</f>
        <v>7.8743999999999996</v>
      </c>
    </row>
    <row r="16" spans="2:19">
      <c r="B16" s="23" t="s">
        <v>22</v>
      </c>
      <c r="C16" s="23">
        <v>8</v>
      </c>
      <c r="D16" s="27" t="s">
        <v>55</v>
      </c>
      <c r="E16" s="23" t="s">
        <v>56</v>
      </c>
      <c r="F16" s="24">
        <v>5</v>
      </c>
      <c r="G16" s="25" t="s">
        <v>28</v>
      </c>
      <c r="H16" s="24">
        <f t="shared" si="0"/>
        <v>19.625</v>
      </c>
      <c r="I16" s="33">
        <f t="shared" si="1"/>
        <v>211.24094875</v>
      </c>
      <c r="J16" s="26">
        <v>390</v>
      </c>
      <c r="K16" s="25">
        <f t="shared" si="7"/>
        <v>12.7959</v>
      </c>
      <c r="L16" s="26">
        <v>310</v>
      </c>
      <c r="M16" s="25">
        <f t="shared" si="8"/>
        <v>10.171100000000001</v>
      </c>
      <c r="N16" s="26">
        <v>125</v>
      </c>
      <c r="O16" s="25">
        <f t="shared" si="9"/>
        <v>49.215000000000003</v>
      </c>
      <c r="P16" s="26">
        <v>35</v>
      </c>
      <c r="Q16" s="25">
        <f t="shared" si="10"/>
        <v>77</v>
      </c>
      <c r="R16" s="27">
        <v>240</v>
      </c>
      <c r="S16" s="25">
        <f t="shared" si="11"/>
        <v>7.8743999999999996</v>
      </c>
    </row>
    <row r="17" spans="2:19">
      <c r="B17" s="28" t="s">
        <v>29</v>
      </c>
      <c r="C17" s="28">
        <v>8</v>
      </c>
      <c r="D17" s="32" t="s">
        <v>57</v>
      </c>
      <c r="E17" s="28" t="s">
        <v>58</v>
      </c>
      <c r="F17" s="29">
        <v>5</v>
      </c>
      <c r="G17" s="30" t="s">
        <v>28</v>
      </c>
      <c r="H17" s="29">
        <f t="shared" si="0"/>
        <v>19.625</v>
      </c>
      <c r="I17" s="41">
        <f t="shared" si="1"/>
        <v>211.24094875</v>
      </c>
      <c r="J17" s="31">
        <v>465</v>
      </c>
      <c r="K17" s="30">
        <f t="shared" si="7"/>
        <v>15.256650000000002</v>
      </c>
      <c r="L17" s="31">
        <v>329</v>
      </c>
      <c r="M17" s="30">
        <f t="shared" si="8"/>
        <v>10.79449</v>
      </c>
      <c r="N17" s="31">
        <v>201</v>
      </c>
      <c r="O17" s="30">
        <f t="shared" si="9"/>
        <v>79.137720000000002</v>
      </c>
      <c r="P17" s="31">
        <v>66</v>
      </c>
      <c r="Q17" s="30">
        <f t="shared" si="10"/>
        <v>145.20000000000002</v>
      </c>
      <c r="R17" s="32">
        <v>240</v>
      </c>
      <c r="S17" s="30">
        <f t="shared" si="11"/>
        <v>7.8743999999999996</v>
      </c>
    </row>
    <row r="18" spans="2:19">
      <c r="B18" s="23" t="s">
        <v>22</v>
      </c>
      <c r="C18" s="23">
        <v>8</v>
      </c>
      <c r="D18" s="27" t="s">
        <v>57</v>
      </c>
      <c r="E18" s="23" t="s">
        <v>56</v>
      </c>
      <c r="F18" s="24">
        <v>5.5</v>
      </c>
      <c r="G18" s="25" t="s">
        <v>30</v>
      </c>
      <c r="H18" s="24">
        <f t="shared" si="0"/>
        <v>23.74625</v>
      </c>
      <c r="I18" s="33">
        <f t="shared" si="1"/>
        <v>255.60154798750003</v>
      </c>
      <c r="J18" s="26">
        <v>405</v>
      </c>
      <c r="K18" s="25">
        <f t="shared" si="7"/>
        <v>13.28805</v>
      </c>
      <c r="L18" s="26">
        <v>315</v>
      </c>
      <c r="M18" s="25">
        <f t="shared" si="8"/>
        <v>10.335150000000001</v>
      </c>
      <c r="N18" s="26">
        <v>115</v>
      </c>
      <c r="O18" s="25">
        <f t="shared" si="9"/>
        <v>45.277799999999999</v>
      </c>
      <c r="P18" s="26">
        <v>38</v>
      </c>
      <c r="Q18" s="25">
        <f t="shared" si="10"/>
        <v>83.600000000000009</v>
      </c>
      <c r="R18" s="27">
        <v>240</v>
      </c>
      <c r="S18" s="25">
        <f t="shared" si="11"/>
        <v>7.8743999999999996</v>
      </c>
    </row>
    <row r="19" spans="2:19">
      <c r="B19" s="28" t="s">
        <v>22</v>
      </c>
      <c r="C19" s="28">
        <v>8</v>
      </c>
      <c r="D19" s="32" t="s">
        <v>57</v>
      </c>
      <c r="E19" s="28" t="s">
        <v>56</v>
      </c>
      <c r="F19" s="29">
        <v>6</v>
      </c>
      <c r="G19" s="30" t="s">
        <v>31</v>
      </c>
      <c r="H19" s="29">
        <f t="shared" si="0"/>
        <v>28.26</v>
      </c>
      <c r="I19" s="41">
        <f t="shared" si="1"/>
        <v>304.18696620000003</v>
      </c>
      <c r="J19" s="31">
        <v>430</v>
      </c>
      <c r="K19" s="30">
        <f t="shared" si="7"/>
        <v>14.1083</v>
      </c>
      <c r="L19" s="31">
        <v>330</v>
      </c>
      <c r="M19" s="30">
        <f t="shared" si="8"/>
        <v>10.827299999999999</v>
      </c>
      <c r="N19" s="31">
        <v>90</v>
      </c>
      <c r="O19" s="30">
        <f t="shared" si="9"/>
        <v>35.434800000000003</v>
      </c>
      <c r="P19" s="31">
        <v>48</v>
      </c>
      <c r="Q19" s="30">
        <f t="shared" si="10"/>
        <v>105.60000000000001</v>
      </c>
      <c r="R19" s="32">
        <v>245</v>
      </c>
      <c r="S19" s="30">
        <f t="shared" si="11"/>
        <v>8.038450000000001</v>
      </c>
    </row>
    <row r="20" spans="2:19">
      <c r="B20" s="28" t="s">
        <v>29</v>
      </c>
      <c r="C20" s="28">
        <v>12</v>
      </c>
      <c r="D20" s="32" t="s">
        <v>59</v>
      </c>
      <c r="E20" s="28" t="s">
        <v>58</v>
      </c>
      <c r="F20" s="29">
        <v>6</v>
      </c>
      <c r="G20" s="30" t="s">
        <v>31</v>
      </c>
      <c r="H20" s="29">
        <f t="shared" si="0"/>
        <v>28.26</v>
      </c>
      <c r="I20" s="41">
        <f t="shared" si="1"/>
        <v>304.18696620000003</v>
      </c>
      <c r="J20" s="31">
        <v>487</v>
      </c>
      <c r="K20" s="30">
        <f t="shared" si="7"/>
        <v>15.978470000000002</v>
      </c>
      <c r="L20" s="31">
        <v>345</v>
      </c>
      <c r="M20" s="30">
        <f t="shared" si="8"/>
        <v>11.319450000000002</v>
      </c>
      <c r="N20" s="31">
        <v>171</v>
      </c>
      <c r="O20" s="30">
        <f t="shared" si="9"/>
        <v>67.326120000000003</v>
      </c>
      <c r="P20" s="31">
        <v>110</v>
      </c>
      <c r="Q20" s="30">
        <f t="shared" si="10"/>
        <v>242.00000000000003</v>
      </c>
      <c r="R20" s="32">
        <v>240</v>
      </c>
      <c r="S20" s="30">
        <f t="shared" si="11"/>
        <v>7.8743999999999996</v>
      </c>
    </row>
    <row r="21" spans="2:19">
      <c r="B21" s="23" t="s">
        <v>22</v>
      </c>
      <c r="C21" s="23">
        <v>12</v>
      </c>
      <c r="D21" s="27" t="s">
        <v>57</v>
      </c>
      <c r="E21" s="23" t="s">
        <v>56</v>
      </c>
      <c r="F21" s="24">
        <v>6.5</v>
      </c>
      <c r="G21" s="25" t="s">
        <v>32</v>
      </c>
      <c r="H21" s="24">
        <f t="shared" si="0"/>
        <v>33.166249999999998</v>
      </c>
      <c r="I21" s="33">
        <f t="shared" si="1"/>
        <v>356.99720338750001</v>
      </c>
      <c r="J21" s="26">
        <v>440</v>
      </c>
      <c r="K21" s="25">
        <f t="shared" si="7"/>
        <v>14.436400000000003</v>
      </c>
      <c r="L21" s="26">
        <v>330</v>
      </c>
      <c r="M21" s="25">
        <f t="shared" si="8"/>
        <v>10.827299999999999</v>
      </c>
      <c r="N21" s="26">
        <v>70</v>
      </c>
      <c r="O21" s="25">
        <f t="shared" si="9"/>
        <v>27.560400000000001</v>
      </c>
      <c r="P21" s="26">
        <v>55</v>
      </c>
      <c r="Q21" s="25">
        <f t="shared" si="10"/>
        <v>121.00000000000001</v>
      </c>
      <c r="R21" s="27">
        <v>245</v>
      </c>
      <c r="S21" s="25">
        <f t="shared" si="11"/>
        <v>8.038450000000001</v>
      </c>
    </row>
    <row r="22" spans="2:19">
      <c r="B22" s="28" t="s">
        <v>34</v>
      </c>
      <c r="C22" s="28">
        <v>12</v>
      </c>
      <c r="D22" s="32" t="s">
        <v>59</v>
      </c>
      <c r="E22" s="28" t="s">
        <v>58</v>
      </c>
      <c r="F22" s="29">
        <v>6.5</v>
      </c>
      <c r="G22" s="30" t="s">
        <v>32</v>
      </c>
      <c r="H22" s="29">
        <f t="shared" si="0"/>
        <v>33.166249999999998</v>
      </c>
      <c r="I22" s="41">
        <f t="shared" si="1"/>
        <v>356.99720338750001</v>
      </c>
      <c r="J22" s="31">
        <v>508</v>
      </c>
      <c r="K22" s="30">
        <f t="shared" si="7"/>
        <v>16.667480000000001</v>
      </c>
      <c r="L22" s="31">
        <v>358</v>
      </c>
      <c r="M22" s="30">
        <f t="shared" si="8"/>
        <v>11.745980000000001</v>
      </c>
      <c r="N22" s="31">
        <v>166</v>
      </c>
      <c r="O22" s="30">
        <f t="shared" si="9"/>
        <v>65.357519999999994</v>
      </c>
      <c r="P22" s="31">
        <v>117</v>
      </c>
      <c r="Q22" s="30">
        <f t="shared" si="10"/>
        <v>257.40000000000003</v>
      </c>
      <c r="R22" s="32">
        <v>245</v>
      </c>
      <c r="S22" s="30">
        <f t="shared" si="11"/>
        <v>8.038450000000001</v>
      </c>
    </row>
    <row r="23" spans="2:19">
      <c r="B23" s="23" t="s">
        <v>34</v>
      </c>
      <c r="C23" s="23">
        <v>12</v>
      </c>
      <c r="D23" s="27" t="s">
        <v>59</v>
      </c>
      <c r="E23" s="23" t="s">
        <v>61</v>
      </c>
      <c r="F23" s="24">
        <v>7</v>
      </c>
      <c r="G23" s="25" t="s">
        <v>35</v>
      </c>
      <c r="H23" s="24">
        <f t="shared" si="0"/>
        <v>38.465000000000003</v>
      </c>
      <c r="I23" s="33">
        <f>H23*10.76387</f>
        <v>414.03225955000005</v>
      </c>
      <c r="J23" s="26">
        <v>516</v>
      </c>
      <c r="K23" s="25">
        <f t="shared" si="7"/>
        <v>16.929960000000001</v>
      </c>
      <c r="L23" s="26">
        <v>367</v>
      </c>
      <c r="M23" s="25">
        <f t="shared" si="8"/>
        <v>12.041270000000001</v>
      </c>
      <c r="N23" s="26">
        <v>148</v>
      </c>
      <c r="O23" s="25">
        <f t="shared" si="9"/>
        <v>58.270560000000003</v>
      </c>
      <c r="P23" s="26">
        <v>124</v>
      </c>
      <c r="Q23" s="25">
        <f t="shared" si="10"/>
        <v>272.8</v>
      </c>
      <c r="R23" s="27">
        <v>245</v>
      </c>
      <c r="S23" s="25">
        <f t="shared" si="11"/>
        <v>8.038450000000001</v>
      </c>
    </row>
    <row r="24" spans="2:19">
      <c r="B24" s="28" t="s">
        <v>33</v>
      </c>
      <c r="C24" s="28">
        <v>12</v>
      </c>
      <c r="D24" s="32" t="s">
        <v>60</v>
      </c>
      <c r="E24" s="28" t="s">
        <v>58</v>
      </c>
      <c r="F24" s="29">
        <v>7.2</v>
      </c>
      <c r="G24" s="30" t="s">
        <v>36</v>
      </c>
      <c r="H24" s="29">
        <v>44.2</v>
      </c>
      <c r="I24" s="41">
        <f t="shared" ref="I24:I28" si="12">H24*10.76387</f>
        <v>475.76305400000007</v>
      </c>
      <c r="J24" s="31">
        <v>470</v>
      </c>
      <c r="K24" s="30">
        <f t="shared" si="7"/>
        <v>15.420700000000002</v>
      </c>
      <c r="L24" s="31">
        <v>360</v>
      </c>
      <c r="M24" s="30">
        <f t="shared" si="8"/>
        <v>11.8116</v>
      </c>
      <c r="N24" s="31">
        <v>90</v>
      </c>
      <c r="O24" s="30">
        <f t="shared" si="9"/>
        <v>35.434800000000003</v>
      </c>
      <c r="P24" s="31">
        <v>72</v>
      </c>
      <c r="Q24" s="30">
        <f t="shared" si="10"/>
        <v>158.4</v>
      </c>
      <c r="R24" s="32">
        <v>245</v>
      </c>
      <c r="S24" s="30">
        <f t="shared" si="11"/>
        <v>8.038450000000001</v>
      </c>
    </row>
    <row r="25" spans="2:19">
      <c r="B25" s="23" t="s">
        <v>34</v>
      </c>
      <c r="C25" s="23">
        <v>12</v>
      </c>
      <c r="D25" s="27" t="s">
        <v>59</v>
      </c>
      <c r="E25" s="23" t="s">
        <v>61</v>
      </c>
      <c r="F25" s="24">
        <v>8</v>
      </c>
      <c r="G25" s="25" t="s">
        <v>37</v>
      </c>
      <c r="H25" s="24">
        <f t="shared" si="0"/>
        <v>50.24</v>
      </c>
      <c r="I25" s="33">
        <f t="shared" si="12"/>
        <v>540.77682880000009</v>
      </c>
      <c r="J25" s="26">
        <v>550</v>
      </c>
      <c r="K25" s="25">
        <f t="shared" si="7"/>
        <v>18.045500000000001</v>
      </c>
      <c r="L25" s="26">
        <v>383</v>
      </c>
      <c r="M25" s="25">
        <f t="shared" si="8"/>
        <v>12.566230000000001</v>
      </c>
      <c r="N25" s="26">
        <v>128</v>
      </c>
      <c r="O25" s="25">
        <f t="shared" si="9"/>
        <v>50.396159999999995</v>
      </c>
      <c r="P25" s="26">
        <v>139</v>
      </c>
      <c r="Q25" s="25">
        <f t="shared" si="10"/>
        <v>305.8</v>
      </c>
      <c r="R25" s="27">
        <v>245</v>
      </c>
      <c r="S25" s="25">
        <f t="shared" si="11"/>
        <v>8.038450000000001</v>
      </c>
    </row>
    <row r="26" spans="2:19">
      <c r="B26" s="28" t="s">
        <v>38</v>
      </c>
      <c r="C26" s="28">
        <v>12</v>
      </c>
      <c r="D26" s="32" t="s">
        <v>59</v>
      </c>
      <c r="E26" s="28" t="s">
        <v>61</v>
      </c>
      <c r="F26" s="29">
        <v>8</v>
      </c>
      <c r="G26" s="30" t="s">
        <v>39</v>
      </c>
      <c r="H26" s="29">
        <f t="shared" si="0"/>
        <v>50.24</v>
      </c>
      <c r="I26" s="41">
        <f t="shared" si="12"/>
        <v>540.77682880000009</v>
      </c>
      <c r="J26" s="31">
        <v>495</v>
      </c>
      <c r="K26" s="30">
        <f t="shared" si="7"/>
        <v>16.240950000000002</v>
      </c>
      <c r="L26" s="31">
        <v>390</v>
      </c>
      <c r="M26" s="30">
        <f t="shared" si="8"/>
        <v>12.7959</v>
      </c>
      <c r="N26" s="31">
        <v>80</v>
      </c>
      <c r="O26" s="30">
        <f t="shared" si="9"/>
        <v>31.497600000000006</v>
      </c>
      <c r="P26" s="31">
        <v>105</v>
      </c>
      <c r="Q26" s="30">
        <f t="shared" si="10"/>
        <v>231.00000000000003</v>
      </c>
      <c r="R26" s="32">
        <v>260</v>
      </c>
      <c r="S26" s="30">
        <f t="shared" si="11"/>
        <v>8.5306000000000015</v>
      </c>
    </row>
    <row r="27" spans="2:19">
      <c r="B27" s="23" t="s">
        <v>38</v>
      </c>
      <c r="C27" s="23">
        <v>12</v>
      </c>
      <c r="D27" s="27" t="s">
        <v>59</v>
      </c>
      <c r="E27" s="23" t="s">
        <v>61</v>
      </c>
      <c r="F27" s="24">
        <v>9</v>
      </c>
      <c r="G27" s="25" t="s">
        <v>40</v>
      </c>
      <c r="H27" s="24">
        <f t="shared" si="0"/>
        <v>63.585000000000001</v>
      </c>
      <c r="I27" s="33">
        <f t="shared" si="12"/>
        <v>684.42067395000004</v>
      </c>
      <c r="J27" s="26">
        <v>515</v>
      </c>
      <c r="K27" s="25">
        <f t="shared" si="7"/>
        <v>16.897150000000003</v>
      </c>
      <c r="L27" s="26">
        <v>400</v>
      </c>
      <c r="M27" s="25">
        <f t="shared" si="8"/>
        <v>13.124000000000001</v>
      </c>
      <c r="N27" s="26">
        <v>50</v>
      </c>
      <c r="O27" s="25">
        <f t="shared" si="9"/>
        <v>19.686</v>
      </c>
      <c r="P27" s="26">
        <v>125</v>
      </c>
      <c r="Q27" s="25">
        <f t="shared" si="10"/>
        <v>275</v>
      </c>
      <c r="R27" s="27">
        <v>260</v>
      </c>
      <c r="S27" s="25">
        <f t="shared" si="11"/>
        <v>8.5306000000000015</v>
      </c>
    </row>
    <row r="28" spans="2:19">
      <c r="B28" s="34" t="s">
        <v>38</v>
      </c>
      <c r="C28" s="34">
        <v>12</v>
      </c>
      <c r="D28" s="32" t="s">
        <v>59</v>
      </c>
      <c r="E28" s="28" t="s">
        <v>61</v>
      </c>
      <c r="F28" s="35">
        <v>10</v>
      </c>
      <c r="G28" s="36" t="s">
        <v>41</v>
      </c>
      <c r="H28" s="35">
        <f t="shared" si="0"/>
        <v>78.5</v>
      </c>
      <c r="I28" s="63">
        <f t="shared" si="12"/>
        <v>844.963795</v>
      </c>
      <c r="J28" s="37">
        <v>550</v>
      </c>
      <c r="K28" s="36">
        <f t="shared" si="7"/>
        <v>18.045500000000001</v>
      </c>
      <c r="L28" s="37">
        <v>420</v>
      </c>
      <c r="M28" s="36">
        <f t="shared" si="8"/>
        <v>13.780200000000001</v>
      </c>
      <c r="N28" s="37">
        <v>35</v>
      </c>
      <c r="O28" s="36">
        <f t="shared" si="9"/>
        <v>13.780200000000001</v>
      </c>
      <c r="P28" s="37">
        <v>150</v>
      </c>
      <c r="Q28" s="36">
        <f t="shared" si="10"/>
        <v>330</v>
      </c>
      <c r="R28" s="38">
        <v>260</v>
      </c>
      <c r="S28" s="36">
        <f t="shared" si="11"/>
        <v>8.5306000000000015</v>
      </c>
    </row>
    <row r="29" spans="2:19">
      <c r="B29" s="77"/>
      <c r="C29" s="78"/>
      <c r="D29" s="79"/>
      <c r="E29" s="79"/>
      <c r="F29" s="78"/>
      <c r="G29" s="78"/>
      <c r="H29" s="78"/>
      <c r="I29" s="79"/>
      <c r="J29" s="80"/>
      <c r="K29" s="78"/>
      <c r="L29" s="80"/>
      <c r="M29" s="78"/>
      <c r="N29" s="80"/>
      <c r="O29" s="78"/>
      <c r="P29" s="78"/>
      <c r="Q29" s="78"/>
      <c r="R29" s="78"/>
      <c r="S29" s="81"/>
    </row>
    <row r="30" spans="2:19">
      <c r="B30" s="39" t="s">
        <v>42</v>
      </c>
      <c r="C30" s="40"/>
      <c r="D30" s="64"/>
      <c r="E30" s="64"/>
      <c r="F30" s="40"/>
      <c r="G30" s="40"/>
      <c r="H30" s="40"/>
      <c r="I30" s="64"/>
      <c r="J30" s="40"/>
      <c r="K30" s="40"/>
      <c r="L30" s="40"/>
      <c r="M30" s="40"/>
      <c r="N30" s="40"/>
      <c r="O30" s="40"/>
      <c r="P30" s="40"/>
      <c r="Q30" s="40"/>
      <c r="R30" s="40"/>
      <c r="S30" s="54"/>
    </row>
    <row r="31" spans="2:19">
      <c r="B31" s="29"/>
      <c r="C31" s="32"/>
      <c r="D31" s="41"/>
      <c r="E31" s="41"/>
      <c r="F31" s="32"/>
      <c r="G31" s="41"/>
      <c r="H31" s="32"/>
      <c r="I31" s="32"/>
      <c r="J31" s="41"/>
      <c r="K31" s="32"/>
      <c r="L31" s="41"/>
      <c r="M31" s="32"/>
      <c r="N31" s="41"/>
      <c r="O31" s="32"/>
      <c r="P31" s="41"/>
      <c r="Q31" s="32"/>
      <c r="R31" s="41"/>
      <c r="S31" s="55"/>
    </row>
    <row r="32" spans="2:19">
      <c r="B32" s="31" t="s">
        <v>22</v>
      </c>
      <c r="C32" s="43" t="s">
        <v>43</v>
      </c>
      <c r="D32" s="32"/>
      <c r="E32" s="32"/>
      <c r="F32" s="43"/>
      <c r="G32" s="43"/>
      <c r="H32" s="43"/>
      <c r="I32" s="32"/>
      <c r="J32" s="41"/>
      <c r="K32" s="32"/>
      <c r="L32" s="41"/>
      <c r="M32" s="41"/>
      <c r="N32" s="41"/>
      <c r="O32" s="32"/>
      <c r="P32" s="41"/>
      <c r="Q32" s="32"/>
      <c r="R32" s="41"/>
      <c r="S32" s="55"/>
    </row>
    <row r="33" spans="2:19">
      <c r="B33" s="31" t="s">
        <v>34</v>
      </c>
      <c r="C33" s="43" t="s">
        <v>44</v>
      </c>
      <c r="D33" s="32"/>
      <c r="E33" s="32"/>
      <c r="F33" s="43"/>
      <c r="G33" s="43"/>
      <c r="H33" s="43"/>
      <c r="I33" s="32"/>
      <c r="J33" s="43"/>
      <c r="K33" s="32"/>
      <c r="L33" s="41"/>
      <c r="M33" s="41"/>
      <c r="N33" s="41"/>
      <c r="O33" s="32"/>
      <c r="P33" s="41"/>
      <c r="Q33" s="32"/>
      <c r="R33" s="41"/>
      <c r="S33" s="55"/>
    </row>
    <row r="34" spans="2:19">
      <c r="B34" s="31" t="s">
        <v>24</v>
      </c>
      <c r="C34" s="43" t="s">
        <v>45</v>
      </c>
      <c r="D34" s="32"/>
      <c r="E34" s="32"/>
      <c r="F34" s="43"/>
      <c r="G34" s="43"/>
      <c r="H34" s="43"/>
      <c r="I34" s="32"/>
      <c r="J34" s="43"/>
      <c r="K34" s="43"/>
      <c r="L34" s="43"/>
      <c r="M34" s="41"/>
      <c r="N34" s="41"/>
      <c r="O34" s="32"/>
      <c r="P34" s="41"/>
      <c r="Q34" s="32"/>
      <c r="R34" s="41"/>
      <c r="S34" s="55"/>
    </row>
    <row r="35" spans="2:19">
      <c r="B35" s="31" t="s">
        <v>29</v>
      </c>
      <c r="C35" s="43" t="s">
        <v>46</v>
      </c>
      <c r="D35" s="32"/>
      <c r="E35" s="32"/>
      <c r="F35" s="43"/>
      <c r="G35" s="43"/>
      <c r="H35" s="43"/>
      <c r="I35" s="32"/>
      <c r="J35" s="43"/>
      <c r="K35" s="43"/>
      <c r="L35" s="43"/>
      <c r="M35" s="41"/>
      <c r="N35" s="41"/>
      <c r="O35" s="32"/>
      <c r="P35" s="41"/>
      <c r="Q35" s="32"/>
      <c r="R35" s="41"/>
      <c r="S35" s="55"/>
    </row>
    <row r="36" spans="2:19">
      <c r="B36" s="31" t="s">
        <v>33</v>
      </c>
      <c r="C36" s="43" t="s">
        <v>47</v>
      </c>
      <c r="D36" s="32"/>
      <c r="E36" s="32"/>
      <c r="F36" s="43"/>
      <c r="G36" s="43"/>
      <c r="H36" s="43"/>
      <c r="I36" s="32"/>
      <c r="J36" s="43"/>
      <c r="K36" s="43"/>
      <c r="L36" s="43"/>
      <c r="M36" s="41"/>
      <c r="N36" s="41"/>
      <c r="O36" s="32"/>
      <c r="P36" s="41"/>
      <c r="Q36" s="32"/>
      <c r="R36" s="41"/>
      <c r="S36" s="55"/>
    </row>
    <row r="37" spans="2:19">
      <c r="B37" s="31" t="s">
        <v>48</v>
      </c>
      <c r="C37" s="43" t="s">
        <v>49</v>
      </c>
      <c r="D37" s="32"/>
      <c r="E37" s="32"/>
      <c r="F37" s="43"/>
      <c r="G37" s="43"/>
      <c r="H37" s="43"/>
      <c r="I37" s="32"/>
      <c r="J37" s="43"/>
      <c r="K37" s="43"/>
      <c r="L37" s="43"/>
      <c r="M37" s="41"/>
      <c r="N37" s="41"/>
      <c r="O37" s="32"/>
      <c r="P37" s="41"/>
      <c r="Q37" s="32"/>
      <c r="R37" s="41"/>
      <c r="S37" s="55"/>
    </row>
    <row r="38" spans="2:19">
      <c r="B38" s="31"/>
      <c r="C38" s="32"/>
      <c r="D38" s="32"/>
      <c r="E38" s="32"/>
      <c r="F38" s="44"/>
      <c r="G38" s="42"/>
      <c r="H38" s="42"/>
      <c r="I38" s="32"/>
      <c r="J38" s="32"/>
      <c r="K38" s="42"/>
      <c r="L38" s="32"/>
      <c r="M38" s="42"/>
      <c r="N38" s="42"/>
      <c r="O38" s="42"/>
      <c r="P38" s="44"/>
      <c r="Q38" s="42"/>
      <c r="R38" s="44"/>
      <c r="S38" s="56"/>
    </row>
    <row r="39" spans="2:19">
      <c r="B39" s="45" t="s">
        <v>50</v>
      </c>
      <c r="C39" s="46"/>
      <c r="D39" s="65"/>
      <c r="E39" s="65"/>
      <c r="F39" s="46"/>
      <c r="G39" s="46"/>
      <c r="H39" s="46"/>
      <c r="I39" s="65"/>
      <c r="J39" s="46"/>
      <c r="K39" s="46"/>
      <c r="L39" s="46"/>
      <c r="M39" s="46"/>
      <c r="N39" s="46"/>
      <c r="O39" s="46"/>
      <c r="P39" s="47"/>
      <c r="Q39" s="48"/>
      <c r="R39" s="47"/>
      <c r="S39" s="57"/>
    </row>
    <row r="40" spans="2:19">
      <c r="B40" s="45" t="s">
        <v>51</v>
      </c>
      <c r="C40" s="46"/>
      <c r="D40" s="65"/>
      <c r="E40" s="65"/>
      <c r="F40" s="46"/>
      <c r="G40" s="46"/>
      <c r="H40" s="46"/>
      <c r="I40" s="65"/>
      <c r="J40" s="46"/>
      <c r="K40" s="46"/>
      <c r="L40" s="46"/>
      <c r="M40" s="46"/>
      <c r="N40" s="46"/>
      <c r="O40" s="46"/>
      <c r="P40" s="46"/>
      <c r="Q40" s="46"/>
      <c r="R40" s="46"/>
      <c r="S40" s="58"/>
    </row>
    <row r="41" spans="2:19">
      <c r="B41" s="49"/>
      <c r="C41" s="43"/>
      <c r="D41" s="32"/>
      <c r="E41" s="32"/>
      <c r="F41" s="43"/>
      <c r="G41" s="43"/>
      <c r="H41" s="43"/>
      <c r="I41" s="32"/>
      <c r="J41" s="43"/>
      <c r="K41" s="43"/>
      <c r="L41" s="43"/>
      <c r="M41" s="43"/>
      <c r="N41" s="43"/>
      <c r="O41" s="43"/>
      <c r="P41" s="43"/>
      <c r="Q41" s="43"/>
      <c r="R41" s="43"/>
      <c r="S41" s="59"/>
    </row>
    <row r="42" spans="2:19">
      <c r="B42" s="49" t="s">
        <v>52</v>
      </c>
      <c r="C42" s="43"/>
      <c r="D42" s="32"/>
      <c r="E42" s="32"/>
      <c r="F42" s="43"/>
      <c r="G42" s="43"/>
      <c r="H42" s="43"/>
      <c r="I42" s="32"/>
      <c r="J42" s="43"/>
      <c r="K42" s="43"/>
      <c r="L42" s="43"/>
      <c r="M42" s="43"/>
      <c r="N42" s="43"/>
      <c r="O42" s="43"/>
      <c r="P42" s="43"/>
      <c r="Q42" s="43"/>
      <c r="R42" s="43"/>
      <c r="S42" s="59"/>
    </row>
    <row r="43" spans="2:19">
      <c r="B43" s="50"/>
      <c r="C43" s="51"/>
      <c r="D43" s="38"/>
      <c r="E43" s="38"/>
      <c r="F43" s="51"/>
      <c r="G43" s="51"/>
      <c r="H43" s="51"/>
      <c r="I43" s="38"/>
      <c r="J43" s="51"/>
      <c r="K43" s="51"/>
      <c r="L43" s="51"/>
      <c r="M43" s="51"/>
      <c r="N43" s="51"/>
      <c r="O43" s="51"/>
      <c r="P43" s="51"/>
      <c r="Q43" s="51"/>
      <c r="R43" s="51"/>
      <c r="S43" s="60"/>
    </row>
  </sheetData>
  <mergeCells count="10">
    <mergeCell ref="B3:S3"/>
    <mergeCell ref="B6:S6"/>
    <mergeCell ref="O7:P7"/>
    <mergeCell ref="F8:G8"/>
    <mergeCell ref="H8:I8"/>
    <mergeCell ref="J8:K8"/>
    <mergeCell ref="L8:M8"/>
    <mergeCell ref="N8:O8"/>
    <mergeCell ref="P8:Q8"/>
    <mergeCell ref="R8:S8"/>
  </mergeCells>
  <pageMargins left="0.7" right="0.7" top="0.75" bottom="0.75" header="0.3" footer="0.3"/>
  <pageSetup scale="7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MariannD</dc:creator>
  <cp:lastModifiedBy>MariannD</cp:lastModifiedBy>
  <cp:lastPrinted>2013-04-15T21:43:25Z</cp:lastPrinted>
  <dcterms:created xsi:type="dcterms:W3CDTF">2013-04-15T21:11:59Z</dcterms:created>
  <dcterms:modified xsi:type="dcterms:W3CDTF">2015-03-25T21:46:06Z</dcterms:modified>
</cp:coreProperties>
</file>